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МУНИЦИПАЛЬНЫЕ ПРОГРАММЫ ПРОЕКТЫ НА 2022-2024 гг\749-п     15      + Увековечение ветеранов ВОВ территориалка новая\МП Увековечение ВОВ на 2022-2024\"/>
    </mc:Choice>
  </mc:AlternateContent>
  <bookViews>
    <workbookView xWindow="0" yWindow="0" windowWidth="17310" windowHeight="8820" tabRatio="752" activeTab="2"/>
  </bookViews>
  <sheets>
    <sheet name="пр к Паспорту" sheetId="22" r:id="rId1"/>
    <sheet name="пр 6 к МП" sheetId="5" r:id="rId2"/>
    <sheet name="пр 7 к МП" sheetId="6" r:id="rId3"/>
  </sheets>
  <definedNames>
    <definedName name="_xlnm.Print_Titles" localSheetId="1">'пр 6 к МП'!$12:$14</definedName>
    <definedName name="_xlnm.Print_Titles" localSheetId="2">'пр 7 к МП'!$12:$14</definedName>
    <definedName name="_xlnm.Print_Area" localSheetId="1">'пр 6 к МП'!$A$1:$M$26</definedName>
    <definedName name="_xlnm.Print_Area" localSheetId="2">'пр 7 к МП'!$A$1:$L$35</definedName>
    <definedName name="_xlnm.Print_Area" localSheetId="0">'пр к Паспорту'!$A$1:$G$20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5" l="1"/>
  <c r="L15" i="5"/>
  <c r="J15" i="5"/>
  <c r="K23" i="5"/>
  <c r="L23" i="5"/>
  <c r="J23" i="5"/>
  <c r="L33" i="6"/>
  <c r="I19" i="6"/>
  <c r="I15" i="6" s="1"/>
  <c r="L15" i="6" s="1"/>
  <c r="J18" i="5"/>
  <c r="M18" i="5" s="1"/>
  <c r="M22" i="5"/>
  <c r="M26" i="5"/>
  <c r="M23" i="5" s="1"/>
  <c r="K19" i="5"/>
  <c r="L19" i="5"/>
  <c r="M16" i="5"/>
  <c r="M20" i="5"/>
  <c r="M24" i="5"/>
  <c r="L19" i="6" l="1"/>
  <c r="K29" i="6"/>
  <c r="J29" i="6"/>
  <c r="K22" i="6"/>
  <c r="J22" i="6"/>
  <c r="I22" i="6"/>
  <c r="M21" i="5" l="1"/>
  <c r="I29" i="6"/>
  <c r="L29" i="6" s="1"/>
  <c r="J19" i="5"/>
  <c r="M19" i="5" s="1"/>
  <c r="M25" i="5" l="1"/>
  <c r="M17" i="5" l="1"/>
  <c r="M15" i="5" s="1"/>
  <c r="I21" i="5" l="1"/>
  <c r="H33" i="6"/>
  <c r="H34" i="6"/>
  <c r="H17" i="6" l="1"/>
  <c r="H19" i="6" l="1"/>
  <c r="G19" i="6" l="1"/>
  <c r="G21" i="6"/>
  <c r="G22" i="6" l="1"/>
  <c r="H29" i="6" l="1"/>
  <c r="I23" i="5" l="1"/>
  <c r="I19" i="5"/>
  <c r="I17" i="5" l="1"/>
  <c r="I15" i="5" s="1"/>
  <c r="N15" i="5" s="1"/>
  <c r="G29" i="6" l="1"/>
  <c r="F29" i="6"/>
  <c r="E29" i="6"/>
  <c r="F22" i="6"/>
  <c r="E22" i="6"/>
  <c r="E17" i="6"/>
  <c r="F17" i="6"/>
  <c r="G17" i="6"/>
  <c r="E18" i="6"/>
  <c r="F18" i="6"/>
  <c r="G18" i="6"/>
  <c r="E19" i="6"/>
  <c r="F19" i="6"/>
  <c r="E20" i="6"/>
  <c r="F20" i="6"/>
  <c r="G20" i="6"/>
  <c r="F21" i="6"/>
  <c r="G15" i="6" l="1"/>
  <c r="E15" i="6"/>
  <c r="F15" i="6"/>
  <c r="H22" i="6" l="1"/>
  <c r="H15" i="6" s="1"/>
  <c r="H20" i="6"/>
  <c r="H18" i="6"/>
  <c r="C29" i="6"/>
  <c r="C15" i="6"/>
  <c r="E21" i="5"/>
</calcChain>
</file>

<file path=xl/sharedStrings.xml><?xml version="1.0" encoding="utf-8"?>
<sst xmlns="http://schemas.openxmlformats.org/spreadsheetml/2006/main" count="154" uniqueCount="69">
  <si>
    <t>ИНФОРМАЦИЯ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</si>
  <si>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</si>
  <si>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</si>
  <si>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</si>
  <si>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</si>
  <si>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</si>
  <si>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</si>
  <si>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</si>
  <si>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</si>
  <si>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</si>
  <si>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</si>
  <si>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</si>
  <si>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</si>
  <si>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</si>
  <si>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</si>
  <si>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</si>
  <si>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</si>
  <si>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</si>
  <si>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</si>
  <si>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</si>
  <si>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</si>
  <si>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</si>
  <si>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</si>
  <si>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</si>
  <si>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</si>
  <si>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</si>
  <si>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</si>
  <si>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</si>
  <si>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</si>
  <si>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</si>
  <si>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</si>
  <si>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</si>
  <si>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</si>
  <si>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</si>
  <si>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2017 год</t>
  </si>
  <si>
    <t>1.2.</t>
  </si>
  <si>
    <t>Подпрограмма 2</t>
  </si>
  <si>
    <t>Территориальное управление администрации Туруханского района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</si>
  <si>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</si>
  <si>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</si>
  <si>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</si>
  <si>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</si>
  <si>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</si>
  <si>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</si>
  <si>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Приложение № 6</t>
  </si>
  <si>
    <t>2022 год</t>
  </si>
  <si>
    <t>2023 год</t>
  </si>
  <si>
    <t>Приложение к паспорту  муниципальной программы «Увековечение памяти фронтовиков Великой Отечественной войны 1941-1945 годов на территории Туруханского района»</t>
  </si>
  <si>
    <t xml:space="preserve">                                                                                    ПЕРЕЧЕНЬ</t>
  </si>
  <si>
    <t xml:space="preserve">                                целевых показателей муниципальной программы Туруханского района</t>
  </si>
  <si>
    <t xml:space="preserve">                                         с указанием планируемых к достижению значений</t>
  </si>
  <si>
    <t xml:space="preserve">                                в результате реализации муниципальной программы Туруханского района</t>
  </si>
  <si>
    <t>2024 год</t>
  </si>
  <si>
    <t>1.</t>
  </si>
  <si>
    <t>-количество населенных пунктов с обустроенными памятниками защитникам Отечества</t>
  </si>
  <si>
    <t>шт.</t>
  </si>
  <si>
    <t>Цель: Сохранение исторической памяти  вкладе жителей Туруханского района в Победу в Великой Отечественной войне 1941-1945 годов.</t>
  </si>
  <si>
    <t>2.</t>
  </si>
  <si>
    <t>- количество информационных стендов, установленных в честь увековечения памяти ветеранов ВОВ</t>
  </si>
  <si>
    <t>3.</t>
  </si>
  <si>
    <t>- количество памятных стел, установленных в нежилых населенных пунктах</t>
  </si>
  <si>
    <t>шт</t>
  </si>
  <si>
    <t>Цель: Сохранение мемориальных сооружений, увековечивающих память о погибших в Великой Отечественной войне 1941-1945 годов.</t>
  </si>
  <si>
    <t>к паспорту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«Увековечение памяти фронтовиков Великой Отечественной войны 1941-1945 годов на территории Туруханского района»</t>
  </si>
  <si>
    <t>Увековечение памяти фронтовиков Великой Отечественной войны 1941-1945 годов на территории Туруханского района</t>
  </si>
  <si>
    <t>Управление культуры и молодежной политики администрации Туруханского района</t>
  </si>
  <si>
    <t>Сохранение исторической памяти ветеранов Великой Отечественной войны.</t>
  </si>
  <si>
    <t>Приложение № 7</t>
  </si>
  <si>
    <t>Увековечение подвига жителей Туруханского района в Великой Отечественной войне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</si>
</sst>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(* #,##0.00_);_(* \(#,##0.00\);_(* &quot;-&quot;??_);_(@_)"/>
    <numFmt numFmtId="168" formatCode="#,##0.000"/>
    <numFmt numFmtId="169" formatCode="#,##0.000_ ;\-#,##0.000\ "/>
  </numFmts>
  <fonts count="17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.5"/>
      <color rgb="FF44444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4" fontId="5" fillId="0" borderId="0" applyFont="0" applyFill="0" applyBorder="0" applyAlignment="0" applyProtection="0"/>
  </cellStyleXfs>
  <cellXfs count="8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68" fontId="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166" fontId="3" fillId="2" borderId="0" xfId="2" applyNumberFormat="1" applyFont="1" applyFill="1"/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168" fontId="6" fillId="2" borderId="1" xfId="2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top" wrapText="1"/>
    </xf>
    <xf numFmtId="168" fontId="2" fillId="2" borderId="1" xfId="2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top" wrapText="1"/>
    </xf>
    <xf numFmtId="168" fontId="2" fillId="2" borderId="1" xfId="2" applyNumberFormat="1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top" wrapText="1"/>
    </xf>
    <xf numFmtId="168" fontId="2" fillId="2" borderId="1" xfId="0" applyNumberFormat="1" applyFont="1" applyFill="1" applyBorder="1" applyAlignment="1">
      <alignment vertical="center" wrapText="1"/>
    </xf>
    <xf numFmtId="168" fontId="2" fillId="2" borderId="1" xfId="1" applyNumberFormat="1" applyFont="1" applyFill="1" applyBorder="1" applyAlignment="1">
      <alignment vertical="center" wrapText="1"/>
    </xf>
    <xf numFmtId="168" fontId="2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168" fontId="4" fillId="2" borderId="0" xfId="0" applyNumberFormat="1" applyFont="1" applyFill="1"/>
    <xf numFmtId="0" fontId="4" fillId="2" borderId="0" xfId="0" applyFont="1" applyFill="1"/>
    <xf numFmtId="169" fontId="4" fillId="2" borderId="1" xfId="2" applyNumberFormat="1" applyFont="1" applyFill="1" applyBorder="1" applyAlignment="1">
      <alignment vertical="center" wrapText="1"/>
    </xf>
    <xf numFmtId="164" fontId="4" fillId="2" borderId="1" xfId="6" applyFont="1" applyFill="1" applyBorder="1" applyAlignment="1">
      <alignment vertical="center"/>
    </xf>
    <xf numFmtId="168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166" fontId="10" fillId="2" borderId="0" xfId="2" applyNumberFormat="1" applyFont="1" applyFill="1"/>
    <xf numFmtId="0" fontId="9" fillId="2" borderId="5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8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wrapText="1"/>
    </xf>
    <xf numFmtId="0" fontId="8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1" fillId="0" borderId="0" xfId="0" applyFont="1" applyAlignment="1">
      <alignment horizontal="justify" wrapText="1"/>
    </xf>
    <xf numFmtId="0" fontId="15" fillId="0" borderId="0" xfId="0" applyFont="1" applyAlignment="1">
      <alignment horizontal="justify"/>
    </xf>
    <xf numFmtId="0" fontId="8" fillId="3" borderId="1" xfId="0" applyFont="1" applyFill="1" applyBorder="1" applyAlignment="1">
      <alignment wrapText="1"/>
    </xf>
    <xf numFmtId="0" fontId="0" fillId="0" borderId="1" xfId="0" applyBorder="1" applyAlignment="1"/>
    <xf numFmtId="0" fontId="11" fillId="3" borderId="0" xfId="0" applyFont="1" applyFill="1" applyBorder="1"/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vertical="center" wrapText="1"/>
    </xf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justify" wrapText="1"/>
    </xf>
    <xf numFmtId="0" fontId="12" fillId="3" borderId="0" xfId="0" applyFont="1" applyFill="1" applyAlignment="1">
      <alignment horizontal="left" vertical="top" wrapText="1"/>
    </xf>
    <xf numFmtId="0" fontId="12" fillId="3" borderId="0" xfId="0" applyFont="1" applyFill="1" applyAlignment="1">
      <alignment horizontal="left"/>
    </xf>
    <xf numFmtId="0" fontId="11" fillId="3" borderId="0" xfId="0" applyFont="1" applyFill="1" applyBorder="1"/>
    <xf numFmtId="0" fontId="11" fillId="3" borderId="0" xfId="0" applyFont="1" applyFill="1"/>
    <xf numFmtId="0" fontId="8" fillId="3" borderId="0" xfId="0" applyFont="1" applyFill="1" applyAlignment="1">
      <alignment horizontal="left"/>
    </xf>
    <xf numFmtId="0" fontId="12" fillId="3" borderId="0" xfId="0" applyFont="1" applyFill="1" applyAlignment="1">
      <alignment horizontal="justify"/>
    </xf>
    <xf numFmtId="0" fontId="12" fillId="0" borderId="1" xfId="0" applyFont="1" applyBorder="1" applyAlignment="1">
      <alignment horizontal="justify" vertical="top" wrapText="1"/>
    </xf>
    <xf numFmtId="0" fontId="8" fillId="3" borderId="1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</cellXfs>
  <cellStyles count="7">
    <cellStyle name="Гиперссылка" xfId="1" builtinId="8"/>
    <cellStyle name="Денежный [0]" xfId="6" builtinId="7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"/>
  <sheetViews>
    <sheetView view="pageBreakPreview" zoomScale="60" zoomScaleNormal="100" workbookViewId="0">
      <selection activeCell="A16" sqref="A16:G16"/>
    </sheetView>
  </sheetViews>
  <sheetFormatPr defaultRowHeight="15.75" x14ac:dyDescent="0.25"/>
  <cols>
    <col min="2" max="2" width="48.5" customWidth="1"/>
    <col min="5" max="5" width="14.875" customWidth="1"/>
    <col min="6" max="6" width="15" customWidth="1"/>
    <col min="7" max="7" width="15.875" customWidth="1"/>
  </cols>
  <sheetData>
    <row r="2" spans="1:14" ht="155.25" customHeight="1" x14ac:dyDescent="0.3">
      <c r="A2" s="39"/>
      <c r="B2" s="63"/>
      <c r="C2" s="63"/>
      <c r="D2" s="40"/>
      <c r="E2" s="40"/>
      <c r="F2" s="59" t="s">
        <v>47</v>
      </c>
      <c r="G2" s="59"/>
      <c r="H2" s="41"/>
      <c r="I2" s="40"/>
      <c r="J2" s="40"/>
      <c r="K2" s="40"/>
      <c r="L2" s="63"/>
      <c r="M2" s="63"/>
      <c r="N2" s="42"/>
    </row>
    <row r="3" spans="1:14" x14ac:dyDescent="0.25">
      <c r="A3" s="43"/>
      <c r="B3" s="63"/>
      <c r="C3" s="63"/>
      <c r="D3" s="40"/>
      <c r="E3" s="40"/>
      <c r="F3" s="40"/>
      <c r="G3" s="44"/>
      <c r="H3" s="58"/>
      <c r="I3" s="58"/>
      <c r="J3" s="58"/>
      <c r="K3" s="58"/>
      <c r="L3" s="58"/>
      <c r="M3" s="58"/>
      <c r="N3" s="42"/>
    </row>
    <row r="4" spans="1:14" x14ac:dyDescent="0.25">
      <c r="A4" s="43"/>
      <c r="B4" s="63"/>
      <c r="C4" s="63"/>
      <c r="D4" s="40"/>
      <c r="E4" s="40"/>
      <c r="F4" s="40"/>
      <c r="G4" s="40"/>
      <c r="H4" s="40"/>
      <c r="I4" s="40"/>
      <c r="J4" s="40"/>
      <c r="K4" s="40"/>
      <c r="L4" s="63"/>
      <c r="M4" s="63"/>
      <c r="N4" s="42"/>
    </row>
    <row r="5" spans="1:14" x14ac:dyDescent="0.25">
      <c r="A5" s="43"/>
      <c r="B5" s="63"/>
      <c r="C5" s="63"/>
      <c r="D5" s="40"/>
      <c r="E5" s="40"/>
      <c r="F5" s="40"/>
      <c r="G5" s="40"/>
      <c r="H5" s="40"/>
      <c r="I5" s="40"/>
      <c r="J5" s="40"/>
      <c r="K5" s="40"/>
      <c r="L5" s="63"/>
      <c r="M5" s="63"/>
      <c r="N5" s="42"/>
    </row>
    <row r="6" spans="1:14" ht="18.75" x14ac:dyDescent="0.3">
      <c r="A6" s="64" t="s">
        <v>48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45"/>
      <c r="N6" s="42"/>
    </row>
    <row r="7" spans="1:14" ht="18.75" x14ac:dyDescent="0.3">
      <c r="A7" s="60" t="s">
        <v>49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45"/>
      <c r="N7" s="42"/>
    </row>
    <row r="8" spans="1:14" ht="18.75" x14ac:dyDescent="0.3">
      <c r="A8" s="60" t="s">
        <v>50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45"/>
      <c r="N8" s="42"/>
    </row>
    <row r="9" spans="1:14" ht="18.75" x14ac:dyDescent="0.3">
      <c r="A9" s="60" t="s">
        <v>51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45"/>
      <c r="N9" s="42"/>
    </row>
    <row r="10" spans="1:14" x14ac:dyDescent="0.25">
      <c r="A10" s="39"/>
      <c r="B10" s="61"/>
      <c r="C10" s="61"/>
      <c r="D10" s="49"/>
      <c r="E10" s="39"/>
      <c r="F10" s="39"/>
      <c r="G10" s="49"/>
      <c r="H10" s="39"/>
      <c r="I10" s="39"/>
      <c r="J10" s="39"/>
      <c r="K10" s="39"/>
      <c r="L10" s="62"/>
      <c r="M10" s="62"/>
      <c r="N10" s="42"/>
    </row>
    <row r="11" spans="1:14" ht="42.75" customHeight="1" x14ac:dyDescent="0.25">
      <c r="A11" s="66" t="s">
        <v>6</v>
      </c>
      <c r="B11" s="66" t="s">
        <v>3</v>
      </c>
      <c r="C11" s="66"/>
      <c r="D11" s="66" t="s">
        <v>1</v>
      </c>
      <c r="E11" s="57" t="s">
        <v>4</v>
      </c>
      <c r="F11" s="57"/>
      <c r="G11" s="57"/>
    </row>
    <row r="12" spans="1:14" ht="19.5" customHeight="1" x14ac:dyDescent="0.25">
      <c r="A12" s="66"/>
      <c r="B12" s="66"/>
      <c r="C12" s="66"/>
      <c r="D12" s="66"/>
      <c r="E12" s="57"/>
      <c r="F12" s="57"/>
      <c r="G12" s="57"/>
    </row>
    <row r="13" spans="1:14" x14ac:dyDescent="0.25">
      <c r="A13" s="66"/>
      <c r="B13" s="66"/>
      <c r="C13" s="66"/>
      <c r="D13" s="47"/>
      <c r="E13" s="47" t="s">
        <v>45</v>
      </c>
      <c r="F13" s="47" t="s">
        <v>46</v>
      </c>
      <c r="G13" s="47" t="s">
        <v>52</v>
      </c>
    </row>
    <row r="14" spans="1:14" x14ac:dyDescent="0.25">
      <c r="A14" s="66"/>
      <c r="B14" s="66"/>
      <c r="C14" s="66"/>
      <c r="D14" s="47"/>
      <c r="E14" s="47"/>
      <c r="F14" s="47"/>
      <c r="G14" s="48"/>
    </row>
    <row r="15" spans="1:14" ht="45.75" customHeight="1" x14ac:dyDescent="0.25">
      <c r="A15" s="57" t="s">
        <v>62</v>
      </c>
      <c r="B15" s="57"/>
      <c r="C15" s="57"/>
      <c r="D15" s="57"/>
      <c r="E15" s="57"/>
      <c r="F15" s="57"/>
      <c r="G15" s="57"/>
      <c r="H15" s="58"/>
      <c r="I15" s="58"/>
      <c r="J15" s="58"/>
      <c r="K15" s="58"/>
      <c r="L15" s="58"/>
      <c r="M15" s="58"/>
      <c r="N15" s="56"/>
    </row>
    <row r="16" spans="1:14" ht="18.75" x14ac:dyDescent="0.25">
      <c r="A16" s="65"/>
      <c r="B16" s="65"/>
      <c r="C16" s="65"/>
      <c r="D16" s="65"/>
      <c r="E16" s="65"/>
      <c r="F16" s="65"/>
      <c r="G16" s="65"/>
      <c r="H16" s="58"/>
      <c r="I16" s="58"/>
      <c r="J16" s="58"/>
      <c r="K16" s="58"/>
      <c r="L16" s="58"/>
      <c r="M16" s="58"/>
      <c r="N16" s="56"/>
    </row>
    <row r="17" spans="1:14" ht="131.25" customHeight="1" x14ac:dyDescent="0.25">
      <c r="A17" s="50" t="s">
        <v>53</v>
      </c>
      <c r="B17" s="57" t="s">
        <v>54</v>
      </c>
      <c r="C17" s="57"/>
      <c r="D17" s="51" t="s">
        <v>55</v>
      </c>
      <c r="E17" s="52">
        <v>10</v>
      </c>
      <c r="F17" s="52">
        <v>14</v>
      </c>
      <c r="G17" s="52">
        <v>17</v>
      </c>
      <c r="H17" s="58"/>
      <c r="I17" s="58"/>
      <c r="J17" s="58"/>
      <c r="K17" s="58"/>
      <c r="L17" s="42"/>
    </row>
    <row r="18" spans="1:14" ht="37.5" customHeight="1" x14ac:dyDescent="0.25">
      <c r="A18" s="57" t="s">
        <v>56</v>
      </c>
      <c r="B18" s="57"/>
      <c r="C18" s="57"/>
      <c r="D18" s="57"/>
      <c r="E18" s="57"/>
      <c r="F18" s="57"/>
      <c r="G18" s="57"/>
      <c r="H18" s="58"/>
      <c r="I18" s="58"/>
      <c r="J18" s="58"/>
      <c r="K18" s="58"/>
      <c r="L18" s="58"/>
      <c r="M18" s="58"/>
      <c r="N18" s="42"/>
    </row>
    <row r="19" spans="1:14" ht="59.25" customHeight="1" x14ac:dyDescent="0.25">
      <c r="A19" s="50" t="s">
        <v>57</v>
      </c>
      <c r="B19" s="50" t="s">
        <v>58</v>
      </c>
      <c r="C19" s="57" t="s">
        <v>55</v>
      </c>
      <c r="D19" s="57"/>
      <c r="E19" s="53">
        <v>50</v>
      </c>
      <c r="F19" s="53">
        <v>60</v>
      </c>
      <c r="G19" s="53">
        <v>70</v>
      </c>
      <c r="H19" s="58"/>
      <c r="I19" s="58"/>
      <c r="J19" s="58"/>
      <c r="K19" s="58"/>
      <c r="L19" s="42"/>
    </row>
    <row r="20" spans="1:14" ht="59.25" customHeight="1" x14ac:dyDescent="0.25">
      <c r="A20" s="50" t="s">
        <v>59</v>
      </c>
      <c r="B20" s="50" t="s">
        <v>60</v>
      </c>
      <c r="C20" s="57" t="s">
        <v>61</v>
      </c>
      <c r="D20" s="57"/>
      <c r="E20" s="53">
        <v>5</v>
      </c>
      <c r="F20" s="53">
        <v>7</v>
      </c>
      <c r="G20" s="53">
        <v>8</v>
      </c>
      <c r="H20" s="58"/>
      <c r="I20" s="58"/>
      <c r="J20" s="58"/>
      <c r="K20" s="58"/>
      <c r="L20" s="42"/>
    </row>
    <row r="21" spans="1:14" x14ac:dyDescent="0.2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5"/>
    </row>
    <row r="22" spans="1:14" x14ac:dyDescent="0.25">
      <c r="A22" s="46"/>
    </row>
  </sheetData>
  <mergeCells count="31">
    <mergeCell ref="B11:C14"/>
    <mergeCell ref="D11:D12"/>
    <mergeCell ref="E11:G12"/>
    <mergeCell ref="L2:M2"/>
    <mergeCell ref="B3:C3"/>
    <mergeCell ref="H3:M3"/>
    <mergeCell ref="H20:K20"/>
    <mergeCell ref="H18:M18"/>
    <mergeCell ref="C19:D19"/>
    <mergeCell ref="H19:K19"/>
    <mergeCell ref="A16:G16"/>
    <mergeCell ref="H15:M16"/>
    <mergeCell ref="A15:G15"/>
    <mergeCell ref="A18:G18"/>
    <mergeCell ref="C20:D20"/>
    <mergeCell ref="N15:N16"/>
    <mergeCell ref="B17:C17"/>
    <mergeCell ref="H17:K17"/>
    <mergeCell ref="F2:G2"/>
    <mergeCell ref="A7:L7"/>
    <mergeCell ref="A8:L8"/>
    <mergeCell ref="A9:L9"/>
    <mergeCell ref="B10:C10"/>
    <mergeCell ref="L10:M10"/>
    <mergeCell ref="B5:C5"/>
    <mergeCell ref="L5:M5"/>
    <mergeCell ref="A6:L6"/>
    <mergeCell ref="B4:C4"/>
    <mergeCell ref="L4:M4"/>
    <mergeCell ref="B2:C2"/>
    <mergeCell ref="A11:A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view="pageBreakPreview" zoomScale="115" zoomScaleNormal="85" zoomScaleSheetLayoutView="115" workbookViewId="0">
      <selection activeCell="D21" sqref="D21"/>
    </sheetView>
  </sheetViews>
  <sheetFormatPr defaultRowHeight="15.75" x14ac:dyDescent="0.25"/>
  <cols>
    <col min="1" max="1" width="4.875" style="6" customWidth="1"/>
    <col min="2" max="2" width="15.75" style="7" customWidth="1"/>
    <col min="3" max="3" width="17.375" style="7" customWidth="1"/>
    <col min="4" max="4" width="24.5" style="7" customWidth="1"/>
    <col min="5" max="5" width="9" style="6"/>
    <col min="6" max="7" width="9" style="7"/>
    <col min="8" max="8" width="8.875" style="7" customWidth="1"/>
    <col min="9" max="9" width="10" style="7" hidden="1" customWidth="1"/>
    <col min="10" max="10" width="12.125" style="7" customWidth="1"/>
    <col min="11" max="11" width="13.875" style="7" customWidth="1"/>
    <col min="12" max="12" width="12.25" style="7" customWidth="1"/>
    <col min="13" max="13" width="14.25" style="7" customWidth="1"/>
    <col min="14" max="15" width="10.875" style="7" bestFit="1" customWidth="1"/>
    <col min="16" max="16384" width="9" style="7"/>
  </cols>
  <sheetData>
    <row r="1" spans="1:15" x14ac:dyDescent="0.25">
      <c r="A1" s="36"/>
      <c r="E1" s="36"/>
    </row>
    <row r="2" spans="1:15" ht="15.75" customHeight="1" x14ac:dyDescent="0.25">
      <c r="I2" s="67" t="s">
        <v>44</v>
      </c>
      <c r="J2" s="67"/>
      <c r="K2" s="67"/>
      <c r="L2" s="67"/>
      <c r="M2" s="67"/>
    </row>
    <row r="3" spans="1:15" ht="73.5" customHeight="1" x14ac:dyDescent="0.25">
      <c r="I3" s="73" t="s">
        <v>63</v>
      </c>
      <c r="J3" s="73"/>
      <c r="K3" s="73"/>
      <c r="L3" s="73"/>
      <c r="M3" s="73"/>
    </row>
    <row r="4" spans="1:15" ht="18.75" x14ac:dyDescent="0.25">
      <c r="A4" s="8"/>
    </row>
    <row r="5" spans="1:15" ht="18.75" x14ac:dyDescent="0.25">
      <c r="A5" s="8"/>
    </row>
    <row r="6" spans="1:15" ht="18.75" x14ac:dyDescent="0.25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5" ht="18.75" x14ac:dyDescent="0.25">
      <c r="A7" s="69" t="s">
        <v>42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5" ht="18.75" x14ac:dyDescent="0.25">
      <c r="A8" s="69" t="s">
        <v>43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5" ht="18.75" x14ac:dyDescent="0.25">
      <c r="A9" s="69" t="s">
        <v>24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5" ht="18.75" x14ac:dyDescent="0.25">
      <c r="A10" s="8"/>
    </row>
    <row r="11" spans="1:15" ht="18.75" x14ac:dyDescent="0.25">
      <c r="M11" s="13" t="s">
        <v>7</v>
      </c>
    </row>
    <row r="12" spans="1:15" ht="60" customHeight="1" x14ac:dyDescent="0.25">
      <c r="A12" s="68" t="s">
        <v>6</v>
      </c>
      <c r="B12" s="68" t="s">
        <v>21</v>
      </c>
      <c r="C12" s="68" t="s">
        <v>22</v>
      </c>
      <c r="D12" s="68" t="s">
        <v>10</v>
      </c>
      <c r="E12" s="68" t="s">
        <v>11</v>
      </c>
      <c r="F12" s="68"/>
      <c r="G12" s="68"/>
      <c r="H12" s="68"/>
      <c r="I12" s="1" t="s">
        <v>34</v>
      </c>
      <c r="J12" s="38" t="s">
        <v>45</v>
      </c>
      <c r="K12" s="38" t="s">
        <v>46</v>
      </c>
      <c r="L12" s="38" t="s">
        <v>52</v>
      </c>
      <c r="M12" s="68" t="s">
        <v>12</v>
      </c>
    </row>
    <row r="13" spans="1:15" ht="49.5" customHeight="1" x14ac:dyDescent="0.25">
      <c r="A13" s="68"/>
      <c r="B13" s="68"/>
      <c r="C13" s="68"/>
      <c r="D13" s="68"/>
      <c r="E13" s="1" t="s">
        <v>13</v>
      </c>
      <c r="F13" s="1" t="s">
        <v>14</v>
      </c>
      <c r="G13" s="1" t="s">
        <v>15</v>
      </c>
      <c r="H13" s="1" t="s">
        <v>16</v>
      </c>
      <c r="I13" s="1" t="s">
        <v>17</v>
      </c>
      <c r="J13" s="35" t="s">
        <v>17</v>
      </c>
      <c r="K13" s="1" t="s">
        <v>17</v>
      </c>
      <c r="L13" s="1" t="s">
        <v>17</v>
      </c>
      <c r="M13" s="68"/>
    </row>
    <row r="14" spans="1:15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35">
        <v>10</v>
      </c>
      <c r="K14" s="1">
        <v>11</v>
      </c>
      <c r="L14" s="1">
        <v>12</v>
      </c>
      <c r="M14" s="1">
        <v>13</v>
      </c>
    </row>
    <row r="15" spans="1:15" s="27" customFormat="1" ht="78.75" customHeight="1" x14ac:dyDescent="0.25">
      <c r="A15" s="70">
        <v>1</v>
      </c>
      <c r="B15" s="70" t="s">
        <v>27</v>
      </c>
      <c r="C15" s="70" t="s">
        <v>64</v>
      </c>
      <c r="D15" s="25" t="s">
        <v>41</v>
      </c>
      <c r="E15" s="4" t="s">
        <v>18</v>
      </c>
      <c r="F15" s="4" t="s">
        <v>18</v>
      </c>
      <c r="G15" s="4" t="s">
        <v>18</v>
      </c>
      <c r="H15" s="2" t="s">
        <v>18</v>
      </c>
      <c r="I15" s="3" t="e">
        <f>#REF!+I17</f>
        <v>#REF!</v>
      </c>
      <c r="J15" s="14">
        <f>J17+J18</f>
        <v>300</v>
      </c>
      <c r="K15" s="14">
        <f t="shared" ref="K15:M15" si="0">K17+K18</f>
        <v>0</v>
      </c>
      <c r="L15" s="14">
        <f t="shared" si="0"/>
        <v>0</v>
      </c>
      <c r="M15" s="14">
        <f t="shared" si="0"/>
        <v>300</v>
      </c>
      <c r="N15" s="26" t="e">
        <f>I15-73394.838</f>
        <v>#REF!</v>
      </c>
      <c r="O15" s="26"/>
    </row>
    <row r="16" spans="1:15" s="27" customFormat="1" x14ac:dyDescent="0.25">
      <c r="A16" s="71"/>
      <c r="B16" s="71"/>
      <c r="C16" s="71"/>
      <c r="D16" s="25" t="s">
        <v>19</v>
      </c>
      <c r="E16" s="4"/>
      <c r="F16" s="4" t="s">
        <v>18</v>
      </c>
      <c r="G16" s="4" t="s">
        <v>18</v>
      </c>
      <c r="H16" s="2" t="s">
        <v>18</v>
      </c>
      <c r="I16" s="3"/>
      <c r="J16" s="3"/>
      <c r="K16" s="3"/>
      <c r="L16" s="3"/>
      <c r="M16" s="14">
        <f t="shared" ref="M16:M26" si="1">J16+K16+L16</f>
        <v>0</v>
      </c>
    </row>
    <row r="17" spans="1:15" s="27" customFormat="1" ht="63" x14ac:dyDescent="0.25">
      <c r="A17" s="71"/>
      <c r="B17" s="71"/>
      <c r="C17" s="71"/>
      <c r="D17" s="25" t="s">
        <v>37</v>
      </c>
      <c r="E17" s="4">
        <v>242</v>
      </c>
      <c r="F17" s="4" t="s">
        <v>18</v>
      </c>
      <c r="G17" s="4" t="s">
        <v>18</v>
      </c>
      <c r="H17" s="2" t="s">
        <v>18</v>
      </c>
      <c r="I17" s="3" t="e">
        <f>I19+I25+#REF!+#REF!</f>
        <v>#REF!</v>
      </c>
      <c r="J17" s="3">
        <v>0</v>
      </c>
      <c r="K17" s="3">
        <v>0</v>
      </c>
      <c r="L17" s="3">
        <v>0</v>
      </c>
      <c r="M17" s="14">
        <f t="shared" si="1"/>
        <v>0</v>
      </c>
      <c r="N17" s="26"/>
      <c r="O17" s="26"/>
    </row>
    <row r="18" spans="1:15" s="27" customFormat="1" ht="63" x14ac:dyDescent="0.25">
      <c r="A18" s="72"/>
      <c r="B18" s="72"/>
      <c r="C18" s="72"/>
      <c r="D18" s="25" t="s">
        <v>65</v>
      </c>
      <c r="E18" s="4">
        <v>244</v>
      </c>
      <c r="F18" s="4" t="s">
        <v>18</v>
      </c>
      <c r="G18" s="4" t="s">
        <v>18</v>
      </c>
      <c r="H18" s="2" t="s">
        <v>18</v>
      </c>
      <c r="I18" s="3"/>
      <c r="J18" s="3">
        <f>J26</f>
        <v>300</v>
      </c>
      <c r="K18" s="3">
        <v>0</v>
      </c>
      <c r="L18" s="3">
        <v>0</v>
      </c>
      <c r="M18" s="14">
        <f t="shared" si="1"/>
        <v>300</v>
      </c>
      <c r="N18" s="26"/>
      <c r="O18" s="26"/>
    </row>
    <row r="19" spans="1:15" s="27" customFormat="1" ht="94.5" x14ac:dyDescent="0.25">
      <c r="A19" s="70" t="s">
        <v>2</v>
      </c>
      <c r="B19" s="70" t="s">
        <v>5</v>
      </c>
      <c r="C19" s="70" t="s">
        <v>68</v>
      </c>
      <c r="D19" s="25" t="s">
        <v>23</v>
      </c>
      <c r="E19" s="4"/>
      <c r="F19" s="4" t="s">
        <v>18</v>
      </c>
      <c r="G19" s="4" t="s">
        <v>18</v>
      </c>
      <c r="H19" s="2" t="s">
        <v>18</v>
      </c>
      <c r="I19" s="3">
        <f>I21</f>
        <v>29876.628000000001</v>
      </c>
      <c r="J19" s="14">
        <f t="shared" ref="J19:L19" si="2">J21</f>
        <v>0</v>
      </c>
      <c r="K19" s="14">
        <f t="shared" si="2"/>
        <v>0</v>
      </c>
      <c r="L19" s="14">
        <f t="shared" si="2"/>
        <v>0</v>
      </c>
      <c r="M19" s="14">
        <f t="shared" si="1"/>
        <v>0</v>
      </c>
    </row>
    <row r="20" spans="1:15" s="27" customFormat="1" x14ac:dyDescent="0.25">
      <c r="A20" s="71"/>
      <c r="B20" s="71"/>
      <c r="C20" s="71"/>
      <c r="D20" s="25" t="s">
        <v>19</v>
      </c>
      <c r="E20" s="4"/>
      <c r="F20" s="4" t="s">
        <v>18</v>
      </c>
      <c r="G20" s="4" t="s">
        <v>18</v>
      </c>
      <c r="H20" s="2" t="s">
        <v>18</v>
      </c>
      <c r="I20" s="3"/>
      <c r="J20" s="3"/>
      <c r="K20" s="3"/>
      <c r="L20" s="3"/>
      <c r="M20" s="14">
        <f t="shared" si="1"/>
        <v>0</v>
      </c>
    </row>
    <row r="21" spans="1:15" s="27" customFormat="1" ht="63" x14ac:dyDescent="0.25">
      <c r="A21" s="71"/>
      <c r="B21" s="71"/>
      <c r="C21" s="71"/>
      <c r="D21" s="25" t="s">
        <v>37</v>
      </c>
      <c r="E21" s="4">
        <f>E17</f>
        <v>242</v>
      </c>
      <c r="F21" s="4" t="s">
        <v>18</v>
      </c>
      <c r="G21" s="4" t="s">
        <v>18</v>
      </c>
      <c r="H21" s="2" t="s">
        <v>18</v>
      </c>
      <c r="I21" s="28">
        <f>28876.128+1500-499.5</f>
        <v>29876.628000000001</v>
      </c>
      <c r="J21" s="3">
        <v>0</v>
      </c>
      <c r="K21" s="3">
        <v>0</v>
      </c>
      <c r="L21" s="3">
        <v>0</v>
      </c>
      <c r="M21" s="14">
        <f t="shared" si="1"/>
        <v>0</v>
      </c>
    </row>
    <row r="22" spans="1:15" s="27" customFormat="1" ht="63" x14ac:dyDescent="0.25">
      <c r="A22" s="72"/>
      <c r="B22" s="72"/>
      <c r="C22" s="72"/>
      <c r="D22" s="25" t="s">
        <v>65</v>
      </c>
      <c r="E22" s="4">
        <v>244</v>
      </c>
      <c r="F22" s="4" t="s">
        <v>18</v>
      </c>
      <c r="G22" s="4" t="s">
        <v>18</v>
      </c>
      <c r="H22" s="2" t="s">
        <v>18</v>
      </c>
      <c r="I22" s="3"/>
      <c r="J22" s="3">
        <v>0</v>
      </c>
      <c r="K22" s="3">
        <v>0</v>
      </c>
      <c r="L22" s="3">
        <v>0</v>
      </c>
      <c r="M22" s="14">
        <f t="shared" si="1"/>
        <v>0</v>
      </c>
    </row>
    <row r="23" spans="1:15" s="27" customFormat="1" ht="31.5" customHeight="1" x14ac:dyDescent="0.25">
      <c r="A23" s="70" t="s">
        <v>35</v>
      </c>
      <c r="B23" s="70" t="s">
        <v>36</v>
      </c>
      <c r="C23" s="74" t="s">
        <v>66</v>
      </c>
      <c r="D23" s="25" t="s">
        <v>20</v>
      </c>
      <c r="E23" s="4"/>
      <c r="F23" s="4" t="s">
        <v>18</v>
      </c>
      <c r="G23" s="4" t="s">
        <v>18</v>
      </c>
      <c r="H23" s="2" t="s">
        <v>18</v>
      </c>
      <c r="I23" s="3" t="e">
        <f>I25+#REF!</f>
        <v>#REF!</v>
      </c>
      <c r="J23" s="14">
        <f>J26</f>
        <v>300</v>
      </c>
      <c r="K23" s="14">
        <f t="shared" ref="K23:M23" si="3">K26</f>
        <v>0</v>
      </c>
      <c r="L23" s="14">
        <f t="shared" si="3"/>
        <v>0</v>
      </c>
      <c r="M23" s="14">
        <f t="shared" si="3"/>
        <v>300</v>
      </c>
    </row>
    <row r="24" spans="1:15" s="27" customFormat="1" x14ac:dyDescent="0.25">
      <c r="A24" s="71"/>
      <c r="B24" s="71"/>
      <c r="C24" s="75"/>
      <c r="D24" s="25" t="s">
        <v>19</v>
      </c>
      <c r="E24" s="4"/>
      <c r="F24" s="4" t="s">
        <v>18</v>
      </c>
      <c r="G24" s="4" t="s">
        <v>18</v>
      </c>
      <c r="H24" s="2" t="s">
        <v>18</v>
      </c>
      <c r="I24" s="3"/>
      <c r="J24" s="3"/>
      <c r="K24" s="29"/>
      <c r="L24" s="3"/>
      <c r="M24" s="14">
        <f t="shared" si="1"/>
        <v>0</v>
      </c>
    </row>
    <row r="25" spans="1:15" s="27" customFormat="1" ht="63" x14ac:dyDescent="0.25">
      <c r="A25" s="71"/>
      <c r="B25" s="71"/>
      <c r="C25" s="75"/>
      <c r="D25" s="25" t="s">
        <v>37</v>
      </c>
      <c r="E25" s="4">
        <v>242</v>
      </c>
      <c r="F25" s="4" t="s">
        <v>18</v>
      </c>
      <c r="G25" s="4" t="s">
        <v>18</v>
      </c>
      <c r="H25" s="2" t="s">
        <v>18</v>
      </c>
      <c r="I25" s="30">
        <v>351.255</v>
      </c>
      <c r="J25" s="30">
        <v>0</v>
      </c>
      <c r="K25" s="30">
        <v>0</v>
      </c>
      <c r="L25" s="30">
        <v>0</v>
      </c>
      <c r="M25" s="14">
        <f t="shared" si="1"/>
        <v>0</v>
      </c>
    </row>
    <row r="26" spans="1:15" s="27" customFormat="1" ht="63" x14ac:dyDescent="0.25">
      <c r="A26" s="72"/>
      <c r="B26" s="72"/>
      <c r="C26" s="76"/>
      <c r="D26" s="25" t="s">
        <v>65</v>
      </c>
      <c r="E26" s="4">
        <v>244</v>
      </c>
      <c r="F26" s="4" t="s">
        <v>18</v>
      </c>
      <c r="G26" s="4" t="s">
        <v>18</v>
      </c>
      <c r="H26" s="2" t="s">
        <v>18</v>
      </c>
      <c r="I26" s="30"/>
      <c r="J26" s="30">
        <v>300</v>
      </c>
      <c r="K26" s="30">
        <v>0</v>
      </c>
      <c r="L26" s="30">
        <v>0</v>
      </c>
      <c r="M26" s="14">
        <f t="shared" si="1"/>
        <v>300</v>
      </c>
    </row>
  </sheetData>
  <mergeCells count="21">
    <mergeCell ref="A15:A18"/>
    <mergeCell ref="I3:M3"/>
    <mergeCell ref="B15:B18"/>
    <mergeCell ref="C15:C18"/>
    <mergeCell ref="A23:A26"/>
    <mergeCell ref="B23:B26"/>
    <mergeCell ref="C23:C26"/>
    <mergeCell ref="A19:A22"/>
    <mergeCell ref="B19:B22"/>
    <mergeCell ref="C19:C22"/>
    <mergeCell ref="I2:M2"/>
    <mergeCell ref="M12:M13"/>
    <mergeCell ref="A12:A13"/>
    <mergeCell ref="B12:B13"/>
    <mergeCell ref="C12:C13"/>
    <mergeCell ref="D12:D13"/>
    <mergeCell ref="E12:H12"/>
    <mergeCell ref="A6:M6"/>
    <mergeCell ref="A7:M7"/>
    <mergeCell ref="A8:M8"/>
    <mergeCell ref="A9:M9"/>
  </mergeCells>
  <pageMargins left="0.78740157480314965" right="0.78740157480314965" top="1.1811023622047245" bottom="0.39370078740157483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view="pageBreakPreview" zoomScaleNormal="100" zoomScaleSheetLayoutView="100" workbookViewId="0">
      <selection activeCell="J28" sqref="J28"/>
    </sheetView>
  </sheetViews>
  <sheetFormatPr defaultRowHeight="18.75" outlineLevelCol="1" x14ac:dyDescent="0.3"/>
  <cols>
    <col min="1" max="1" width="5.375" style="9" customWidth="1"/>
    <col min="2" max="2" width="20.625" style="10" customWidth="1"/>
    <col min="3" max="3" width="22.25" style="10" customWidth="1"/>
    <col min="4" max="4" width="26.5" style="10" customWidth="1"/>
    <col min="5" max="5" width="12.625" style="10" hidden="1" customWidth="1" outlineLevel="1"/>
    <col min="6" max="6" width="13.5" style="10" hidden="1" customWidth="1" outlineLevel="1"/>
    <col min="7" max="7" width="14.5" style="10" hidden="1" customWidth="1" outlineLevel="1"/>
    <col min="8" max="8" width="15.375" style="10" hidden="1" customWidth="1"/>
    <col min="9" max="9" width="15.375" style="10" customWidth="1"/>
    <col min="10" max="10" width="15.25" style="10" customWidth="1"/>
    <col min="11" max="11" width="13.375" style="10" bestFit="1" customWidth="1"/>
    <col min="12" max="12" width="18.125" style="10" bestFit="1" customWidth="1"/>
    <col min="13" max="13" width="9" style="10"/>
    <col min="14" max="14" width="20.375" style="11" customWidth="1"/>
    <col min="15" max="16384" width="9" style="10"/>
  </cols>
  <sheetData>
    <row r="1" spans="1:18" x14ac:dyDescent="0.3">
      <c r="I1" s="54" t="s">
        <v>67</v>
      </c>
      <c r="J1" s="54"/>
      <c r="K1" s="54"/>
      <c r="L1" s="54"/>
      <c r="M1" s="54"/>
    </row>
    <row r="2" spans="1:18" ht="99" customHeight="1" x14ac:dyDescent="0.3">
      <c r="I2" s="73" t="s">
        <v>63</v>
      </c>
      <c r="J2" s="73"/>
      <c r="K2" s="73"/>
      <c r="L2" s="73"/>
      <c r="M2" s="55"/>
    </row>
    <row r="3" spans="1:18" ht="23.25" customHeight="1" x14ac:dyDescent="0.3">
      <c r="J3" s="12"/>
      <c r="K3" s="12"/>
      <c r="L3" s="12"/>
    </row>
    <row r="4" spans="1:18" x14ac:dyDescent="0.3">
      <c r="A4" s="8"/>
    </row>
    <row r="5" spans="1:18" x14ac:dyDescent="0.3">
      <c r="A5" s="69" t="s">
        <v>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8" x14ac:dyDescent="0.3">
      <c r="A6" s="69" t="s">
        <v>29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8" x14ac:dyDescent="0.3">
      <c r="A7" s="69" t="s">
        <v>30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</row>
    <row r="8" spans="1:18" x14ac:dyDescent="0.3">
      <c r="A8" s="69" t="s">
        <v>31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9" spans="1:18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</row>
    <row r="10" spans="1:18" x14ac:dyDescent="0.3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</row>
    <row r="11" spans="1:18" x14ac:dyDescent="0.3">
      <c r="L11" s="13" t="s">
        <v>7</v>
      </c>
    </row>
    <row r="12" spans="1:18" ht="58.5" customHeight="1" x14ac:dyDescent="0.3">
      <c r="A12" s="68" t="s">
        <v>6</v>
      </c>
      <c r="B12" s="68" t="s">
        <v>21</v>
      </c>
      <c r="C12" s="68" t="s">
        <v>22</v>
      </c>
      <c r="D12" s="68" t="s">
        <v>26</v>
      </c>
      <c r="E12" s="1">
        <v>2014</v>
      </c>
      <c r="F12" s="1">
        <v>2015</v>
      </c>
      <c r="G12" s="1">
        <v>2016</v>
      </c>
      <c r="H12" s="1" t="s">
        <v>34</v>
      </c>
      <c r="I12" s="38" t="s">
        <v>45</v>
      </c>
      <c r="J12" s="38" t="s">
        <v>46</v>
      </c>
      <c r="K12" s="38" t="s">
        <v>52</v>
      </c>
      <c r="L12" s="68" t="s">
        <v>12</v>
      </c>
    </row>
    <row r="13" spans="1:18" x14ac:dyDescent="0.3">
      <c r="A13" s="68"/>
      <c r="B13" s="68"/>
      <c r="C13" s="68"/>
      <c r="D13" s="68"/>
      <c r="E13" s="1"/>
      <c r="F13" s="1"/>
      <c r="G13" s="1"/>
      <c r="H13" s="1" t="s">
        <v>17</v>
      </c>
      <c r="I13" s="37" t="s">
        <v>17</v>
      </c>
      <c r="J13" s="37" t="s">
        <v>17</v>
      </c>
      <c r="K13" s="37" t="s">
        <v>17</v>
      </c>
      <c r="L13" s="68"/>
    </row>
    <row r="14" spans="1:18" s="32" customFormat="1" ht="15" x14ac:dyDescent="0.25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6</v>
      </c>
      <c r="J14" s="31">
        <v>7</v>
      </c>
      <c r="K14" s="31">
        <v>8</v>
      </c>
      <c r="L14" s="31">
        <v>9</v>
      </c>
      <c r="N14" s="33"/>
      <c r="R14" s="34"/>
    </row>
    <row r="15" spans="1:18" x14ac:dyDescent="0.3">
      <c r="A15" s="77">
        <v>1</v>
      </c>
      <c r="B15" s="78" t="s">
        <v>27</v>
      </c>
      <c r="C15" s="78" t="str">
        <f>'пр 6 к МП'!C15</f>
        <v>Увековечение памяти фронтовиков Великой Отечественной войны 1941-1945 годов на территории Туруханского района</v>
      </c>
      <c r="D15" s="5" t="s">
        <v>25</v>
      </c>
      <c r="E15" s="14" t="e">
        <f>E22+E29+#REF!+#REF!</f>
        <v>#REF!</v>
      </c>
      <c r="F15" s="14" t="e">
        <f>F22+F29+#REF!+#REF!</f>
        <v>#REF!</v>
      </c>
      <c r="G15" s="14" t="e">
        <f>G17+G18+G19+G20+G21</f>
        <v>#REF!</v>
      </c>
      <c r="H15" s="14" t="e">
        <f>H22+H29+#REF!+#REF!</f>
        <v>#REF!</v>
      </c>
      <c r="I15" s="14">
        <f>I19</f>
        <v>300</v>
      </c>
      <c r="J15" s="14">
        <v>0</v>
      </c>
      <c r="K15" s="14">
        <v>0</v>
      </c>
      <c r="L15" s="14">
        <f>I15+J15+K15</f>
        <v>300</v>
      </c>
    </row>
    <row r="16" spans="1:18" x14ac:dyDescent="0.3">
      <c r="A16" s="77"/>
      <c r="B16" s="78"/>
      <c r="C16" s="78"/>
      <c r="D16" s="5" t="s">
        <v>8</v>
      </c>
      <c r="E16" s="3"/>
      <c r="F16" s="3"/>
      <c r="G16" s="3"/>
      <c r="H16" s="3"/>
      <c r="I16" s="3"/>
      <c r="J16" s="3"/>
      <c r="K16" s="3"/>
      <c r="L16" s="14">
        <v>0</v>
      </c>
    </row>
    <row r="17" spans="1:12" x14ac:dyDescent="0.3">
      <c r="A17" s="77"/>
      <c r="B17" s="78"/>
      <c r="C17" s="78"/>
      <c r="D17" s="15" t="s">
        <v>38</v>
      </c>
      <c r="E17" s="3" t="e">
        <f>E24+E31+#REF!+#REF!</f>
        <v>#REF!</v>
      </c>
      <c r="F17" s="3" t="e">
        <f>F24+F31+#REF!+#REF!</f>
        <v>#REF!</v>
      </c>
      <c r="G17" s="3" t="e">
        <f>G24+G31+#REF!+#REF!</f>
        <v>#REF!</v>
      </c>
      <c r="H17" s="3" t="e">
        <f>H24+H31+#REF!+#REF!</f>
        <v>#REF!</v>
      </c>
      <c r="I17" s="3">
        <v>0</v>
      </c>
      <c r="J17" s="3">
        <v>0</v>
      </c>
      <c r="K17" s="3">
        <v>0</v>
      </c>
      <c r="L17" s="14">
        <v>0</v>
      </c>
    </row>
    <row r="18" spans="1:12" x14ac:dyDescent="0.3">
      <c r="A18" s="77"/>
      <c r="B18" s="78"/>
      <c r="C18" s="78"/>
      <c r="D18" s="5" t="s">
        <v>39</v>
      </c>
      <c r="E18" s="3" t="e">
        <f>E25+E32+#REF!+#REF!</f>
        <v>#REF!</v>
      </c>
      <c r="F18" s="3" t="e">
        <f>F25+F32+#REF!+#REF!</f>
        <v>#REF!</v>
      </c>
      <c r="G18" s="3" t="e">
        <f>G25+G32+#REF!+#REF!</f>
        <v>#REF!</v>
      </c>
      <c r="H18" s="3" t="e">
        <f>H25+H32+#REF!+#REF!</f>
        <v>#REF!</v>
      </c>
      <c r="I18" s="3">
        <v>0</v>
      </c>
      <c r="J18" s="3">
        <v>0</v>
      </c>
      <c r="K18" s="3">
        <v>0</v>
      </c>
      <c r="L18" s="14">
        <v>0</v>
      </c>
    </row>
    <row r="19" spans="1:12" x14ac:dyDescent="0.3">
      <c r="A19" s="77"/>
      <c r="B19" s="78"/>
      <c r="C19" s="78"/>
      <c r="D19" s="5" t="s">
        <v>28</v>
      </c>
      <c r="E19" s="3" t="e">
        <f>E26+E33+#REF!+#REF!</f>
        <v>#REF!</v>
      </c>
      <c r="F19" s="3" t="e">
        <f>F26+F33+#REF!+#REF!</f>
        <v>#REF!</v>
      </c>
      <c r="G19" s="3" t="e">
        <f>G26+G33+#REF!+#REF!</f>
        <v>#REF!</v>
      </c>
      <c r="H19" s="3" t="e">
        <f>H26+H33+#REF!+#REF!</f>
        <v>#REF!</v>
      </c>
      <c r="I19" s="3">
        <f>I33</f>
        <v>300</v>
      </c>
      <c r="J19" s="3">
        <v>0</v>
      </c>
      <c r="K19" s="3">
        <v>0</v>
      </c>
      <c r="L19" s="14">
        <f>I19+J19+K19</f>
        <v>300</v>
      </c>
    </row>
    <row r="20" spans="1:12" ht="48" x14ac:dyDescent="0.3">
      <c r="A20" s="77"/>
      <c r="B20" s="78"/>
      <c r="C20" s="78"/>
      <c r="D20" s="16" t="s">
        <v>40</v>
      </c>
      <c r="E20" s="3" t="e">
        <f>E27+E34+#REF!+#REF!</f>
        <v>#REF!</v>
      </c>
      <c r="F20" s="3" t="e">
        <f>F27+F34+#REF!+#REF!</f>
        <v>#REF!</v>
      </c>
      <c r="G20" s="3" t="e">
        <f>G27+G34+#REF!+#REF!</f>
        <v>#REF!</v>
      </c>
      <c r="H20" s="3" t="e">
        <f>H27+H34+#REF!+#REF!</f>
        <v>#REF!</v>
      </c>
      <c r="I20" s="3">
        <v>0</v>
      </c>
      <c r="J20" s="3">
        <v>0</v>
      </c>
      <c r="K20" s="3">
        <v>0</v>
      </c>
      <c r="L20" s="14">
        <v>0</v>
      </c>
    </row>
    <row r="21" spans="1:12" x14ac:dyDescent="0.3">
      <c r="A21" s="77"/>
      <c r="B21" s="78"/>
      <c r="C21" s="78"/>
      <c r="D21" s="5" t="s">
        <v>9</v>
      </c>
      <c r="E21" s="3">
        <v>0</v>
      </c>
      <c r="F21" s="3" t="e">
        <f>F28+F35+#REF!+#REF!</f>
        <v>#REF!</v>
      </c>
      <c r="G21" s="3" t="e">
        <f>G28+G35+#REF!+#REF!</f>
        <v>#REF!</v>
      </c>
      <c r="H21" s="3">
        <v>2000</v>
      </c>
      <c r="I21" s="3">
        <v>0</v>
      </c>
      <c r="J21" s="3">
        <v>0</v>
      </c>
      <c r="K21" s="3">
        <v>0</v>
      </c>
      <c r="L21" s="14">
        <v>0</v>
      </c>
    </row>
    <row r="22" spans="1:12" x14ac:dyDescent="0.3">
      <c r="A22" s="17" t="s">
        <v>2</v>
      </c>
      <c r="B22" s="79" t="s">
        <v>5</v>
      </c>
      <c r="C22" s="79" t="s">
        <v>68</v>
      </c>
      <c r="D22" s="5" t="s">
        <v>25</v>
      </c>
      <c r="E22" s="18">
        <f t="shared" ref="E22:F22" si="0">SUM(E24:E28)</f>
        <v>8319.1129999999994</v>
      </c>
      <c r="F22" s="18">
        <f t="shared" si="0"/>
        <v>5818.875</v>
      </c>
      <c r="G22" s="18">
        <f>G26+G28</f>
        <v>9795.4276200000004</v>
      </c>
      <c r="H22" s="14">
        <f>SUM(H24:H28)</f>
        <v>29876.628000000001</v>
      </c>
      <c r="I22" s="14">
        <f t="shared" ref="I22" si="1">SUM(I24:I28)</f>
        <v>0</v>
      </c>
      <c r="J22" s="14">
        <f>SUM(J24:J28)</f>
        <v>0</v>
      </c>
      <c r="K22" s="14">
        <f>SUM(K24:K28)</f>
        <v>0</v>
      </c>
      <c r="L22" s="14">
        <v>0</v>
      </c>
    </row>
    <row r="23" spans="1:12" x14ac:dyDescent="0.3">
      <c r="A23" s="19"/>
      <c r="B23" s="80"/>
      <c r="C23" s="80"/>
      <c r="D23" s="5" t="s">
        <v>8</v>
      </c>
      <c r="E23" s="18"/>
      <c r="F23" s="18"/>
      <c r="G23" s="18"/>
      <c r="H23" s="3"/>
      <c r="I23" s="3"/>
      <c r="J23" s="3"/>
      <c r="K23" s="3"/>
      <c r="L23" s="14">
        <v>0</v>
      </c>
    </row>
    <row r="24" spans="1:12" x14ac:dyDescent="0.3">
      <c r="A24" s="19"/>
      <c r="B24" s="80"/>
      <c r="C24" s="80"/>
      <c r="D24" s="15" t="s">
        <v>38</v>
      </c>
      <c r="E24" s="18"/>
      <c r="F24" s="18"/>
      <c r="G24" s="18"/>
      <c r="H24" s="3"/>
      <c r="I24" s="3"/>
      <c r="J24" s="3"/>
      <c r="K24" s="3"/>
      <c r="L24" s="14">
        <v>0</v>
      </c>
    </row>
    <row r="25" spans="1:12" x14ac:dyDescent="0.3">
      <c r="A25" s="19"/>
      <c r="B25" s="80"/>
      <c r="C25" s="80"/>
      <c r="D25" s="5" t="s">
        <v>39</v>
      </c>
      <c r="E25" s="18"/>
      <c r="F25" s="18"/>
      <c r="G25" s="18"/>
      <c r="H25" s="3"/>
      <c r="I25" s="3"/>
      <c r="J25" s="3"/>
      <c r="K25" s="3"/>
      <c r="L25" s="14">
        <v>0</v>
      </c>
    </row>
    <row r="26" spans="1:12" x14ac:dyDescent="0.3">
      <c r="A26" s="19"/>
      <c r="B26" s="80"/>
      <c r="C26" s="80"/>
      <c r="D26" s="5" t="s">
        <v>28</v>
      </c>
      <c r="E26" s="18">
        <v>8319.1129999999994</v>
      </c>
      <c r="F26" s="18">
        <v>5818.875</v>
      </c>
      <c r="G26" s="18">
        <v>9495.4276200000004</v>
      </c>
      <c r="H26" s="3">
        <v>27876.628000000001</v>
      </c>
      <c r="I26" s="3">
        <v>0</v>
      </c>
      <c r="J26" s="3">
        <v>0</v>
      </c>
      <c r="K26" s="3">
        <v>0</v>
      </c>
      <c r="L26" s="14">
        <v>0</v>
      </c>
    </row>
    <row r="27" spans="1:12" ht="48" x14ac:dyDescent="0.3">
      <c r="A27" s="19"/>
      <c r="B27" s="80"/>
      <c r="C27" s="80"/>
      <c r="D27" s="16" t="s">
        <v>40</v>
      </c>
      <c r="E27" s="20"/>
      <c r="F27" s="20"/>
      <c r="G27" s="20"/>
      <c r="H27" s="3"/>
      <c r="I27" s="3"/>
      <c r="J27" s="3"/>
      <c r="K27" s="3"/>
      <c r="L27" s="14">
        <v>0</v>
      </c>
    </row>
    <row r="28" spans="1:12" x14ac:dyDescent="0.3">
      <c r="A28" s="21"/>
      <c r="B28" s="81"/>
      <c r="C28" s="81"/>
      <c r="D28" s="5" t="s">
        <v>9</v>
      </c>
      <c r="E28" s="18"/>
      <c r="F28" s="18"/>
      <c r="G28" s="18">
        <v>300</v>
      </c>
      <c r="H28" s="3">
        <v>2000</v>
      </c>
      <c r="I28" s="3"/>
      <c r="J28" s="3"/>
      <c r="K28" s="3"/>
      <c r="L28" s="14">
        <v>0</v>
      </c>
    </row>
    <row r="29" spans="1:12" x14ac:dyDescent="0.3">
      <c r="A29" s="77" t="s">
        <v>35</v>
      </c>
      <c r="B29" s="78" t="s">
        <v>36</v>
      </c>
      <c r="C29" s="78" t="str">
        <f>'пр 6 к МП'!C23</f>
        <v>Сохранение исторической памяти ветеранов Великой Отечественной войны.</v>
      </c>
      <c r="D29" s="5" t="s">
        <v>25</v>
      </c>
      <c r="E29" s="22">
        <f t="shared" ref="E29:G29" si="2">SUM(E31:E35)</f>
        <v>1458.7950000000001</v>
      </c>
      <c r="F29" s="22">
        <f t="shared" si="2"/>
        <v>1506.84</v>
      </c>
      <c r="G29" s="22">
        <f t="shared" si="2"/>
        <v>1450.6023399999999</v>
      </c>
      <c r="H29" s="14">
        <f>H31+H32+H33+H34+H35</f>
        <v>2358.2910000000002</v>
      </c>
      <c r="I29" s="14">
        <f t="shared" ref="I29:K29" si="3">SUM(I31:I35)</f>
        <v>300</v>
      </c>
      <c r="J29" s="14">
        <f t="shared" si="3"/>
        <v>0</v>
      </c>
      <c r="K29" s="14">
        <f t="shared" si="3"/>
        <v>0</v>
      </c>
      <c r="L29" s="14">
        <f>I29+J29+K29</f>
        <v>300</v>
      </c>
    </row>
    <row r="30" spans="1:12" x14ac:dyDescent="0.3">
      <c r="A30" s="77"/>
      <c r="B30" s="78"/>
      <c r="C30" s="78"/>
      <c r="D30" s="5" t="s">
        <v>8</v>
      </c>
      <c r="E30" s="22"/>
      <c r="F30" s="22"/>
      <c r="G30" s="22"/>
      <c r="H30" s="3"/>
      <c r="I30" s="3"/>
      <c r="J30" s="3"/>
      <c r="K30" s="3"/>
      <c r="L30" s="14">
        <v>0</v>
      </c>
    </row>
    <row r="31" spans="1:12" x14ac:dyDescent="0.3">
      <c r="A31" s="77"/>
      <c r="B31" s="78"/>
      <c r="C31" s="78"/>
      <c r="D31" s="15" t="s">
        <v>38</v>
      </c>
      <c r="E31" s="23"/>
      <c r="F31" s="23"/>
      <c r="G31" s="23"/>
      <c r="H31" s="3"/>
      <c r="I31" s="3"/>
      <c r="J31" s="3"/>
      <c r="K31" s="3"/>
      <c r="L31" s="14">
        <v>0</v>
      </c>
    </row>
    <row r="32" spans="1:12" x14ac:dyDescent="0.3">
      <c r="A32" s="77"/>
      <c r="B32" s="78"/>
      <c r="C32" s="78"/>
      <c r="D32" s="5" t="s">
        <v>39</v>
      </c>
      <c r="E32" s="22"/>
      <c r="F32" s="22"/>
      <c r="G32" s="22"/>
      <c r="H32" s="3"/>
      <c r="I32" s="3"/>
      <c r="J32" s="3"/>
      <c r="K32" s="3"/>
      <c r="L32" s="14">
        <v>0</v>
      </c>
    </row>
    <row r="33" spans="1:16" x14ac:dyDescent="0.3">
      <c r="A33" s="77"/>
      <c r="B33" s="78"/>
      <c r="C33" s="78"/>
      <c r="D33" s="5" t="s">
        <v>28</v>
      </c>
      <c r="E33" s="22">
        <v>1458.7950000000001</v>
      </c>
      <c r="F33" s="22">
        <v>1506.84</v>
      </c>
      <c r="G33" s="22">
        <v>1450.6023399999999</v>
      </c>
      <c r="H33" s="3">
        <f>351.255+800.78</f>
        <v>1152.0349999999999</v>
      </c>
      <c r="I33" s="3">
        <v>300</v>
      </c>
      <c r="J33" s="3">
        <v>0</v>
      </c>
      <c r="K33" s="3">
        <v>0</v>
      </c>
      <c r="L33" s="14">
        <f>I33+J33+K33</f>
        <v>300</v>
      </c>
      <c r="P33" s="10">
        <v>1206256</v>
      </c>
    </row>
    <row r="34" spans="1:16" ht="48" x14ac:dyDescent="0.3">
      <c r="A34" s="77"/>
      <c r="B34" s="78"/>
      <c r="C34" s="78"/>
      <c r="D34" s="16" t="s">
        <v>40</v>
      </c>
      <c r="E34" s="24"/>
      <c r="F34" s="24"/>
      <c r="G34" s="24"/>
      <c r="H34" s="3">
        <f>2007.036-800.78</f>
        <v>1206.2560000000001</v>
      </c>
      <c r="I34" s="3"/>
      <c r="J34" s="3"/>
      <c r="K34" s="3"/>
      <c r="L34" s="14">
        <v>0</v>
      </c>
    </row>
    <row r="35" spans="1:16" x14ac:dyDescent="0.3">
      <c r="A35" s="77"/>
      <c r="B35" s="78"/>
      <c r="C35" s="78"/>
      <c r="D35" s="5" t="s">
        <v>9</v>
      </c>
      <c r="E35" s="22"/>
      <c r="F35" s="22"/>
      <c r="G35" s="22"/>
      <c r="H35" s="3"/>
      <c r="I35" s="3"/>
      <c r="J35" s="3"/>
      <c r="K35" s="3"/>
      <c r="L35" s="14">
        <v>0</v>
      </c>
    </row>
  </sheetData>
  <mergeCells count="20">
    <mergeCell ref="I2:L2"/>
    <mergeCell ref="L12:L13"/>
    <mergeCell ref="A15:A21"/>
    <mergeCell ref="B15:B21"/>
    <mergeCell ref="C15:C21"/>
    <mergeCell ref="A29:A35"/>
    <mergeCell ref="B29:B35"/>
    <mergeCell ref="C29:C35"/>
    <mergeCell ref="A5:L5"/>
    <mergeCell ref="A6:L6"/>
    <mergeCell ref="A7:L7"/>
    <mergeCell ref="A8:L8"/>
    <mergeCell ref="A9:L9"/>
    <mergeCell ref="B22:B28"/>
    <mergeCell ref="C22:C28"/>
    <mergeCell ref="A12:A13"/>
    <mergeCell ref="B12:B13"/>
    <mergeCell ref="C12:C13"/>
    <mergeCell ref="D12:D13"/>
    <mergeCell ref="A10:L10"/>
  </mergeCells>
  <pageMargins left="0.78740157480314965" right="0.78740157480314965" top="1.1811023622047245" bottom="0.39370078740157483" header="0.31496062992125984" footer="0.31496062992125984"/>
  <pageSetup paperSize="9" scale="88" fitToHeight="0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 к Паспорту</vt:lpstr>
      <vt:lpstr>пр 6 к МП</vt:lpstr>
      <vt:lpstr>пр 7 к МП</vt:lpstr>
      <vt:lpstr>'пр 6 к МП'!Заголовки_для_печати</vt:lpstr>
      <vt:lpstr>'пр 7 к МП'!Заголовки_для_печати</vt:lpstr>
      <vt:lpstr>'пр 6 к МП'!Область_печати</vt:lpstr>
      <vt:lpstr>'пр 7 к МП'!Область_печати</vt:lpstr>
      <vt:lpstr>'пр к Паспорту'!Область_печати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Секретарь</cp:lastModifiedBy>
  <cp:lastPrinted>2021-11-22T08:20:46Z</cp:lastPrinted>
  <dcterms:created xsi:type="dcterms:W3CDTF">2016-10-20T04:37:12Z</dcterms:created>
  <dcterms:modified xsi:type="dcterms:W3CDTF">2021-11-22T08:22:06Z</dcterms:modified>
</cp:coreProperties>
</file>